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A29" i="1" l="1"/>
  <c r="Z29" i="1"/>
  <c r="Y29" i="1"/>
  <c r="AA25" i="1"/>
  <c r="Z25" i="1"/>
  <c r="Y25" i="1"/>
  <c r="AD29" i="1"/>
  <c r="AC29" i="1"/>
  <c r="AB29" i="1"/>
  <c r="AD25" i="1"/>
  <c r="AC25" i="1"/>
  <c r="AB25" i="1"/>
</calcChain>
</file>

<file path=xl/sharedStrings.xml><?xml version="1.0" encoding="utf-8"?>
<sst xmlns="http://schemas.openxmlformats.org/spreadsheetml/2006/main" count="135" uniqueCount="73">
  <si>
    <t>Eppi ID</t>
  </si>
  <si>
    <t>TITLE</t>
  </si>
  <si>
    <t>AUTHOR</t>
  </si>
  <si>
    <t>JOURNAL</t>
  </si>
  <si>
    <t>YEAR</t>
  </si>
  <si>
    <t>VOLUME</t>
  </si>
  <si>
    <t>PAGE START-PAGE END</t>
  </si>
  <si>
    <t>AUTHOR E-MAIL</t>
  </si>
  <si>
    <t>STUDY COUNTRY</t>
  </si>
  <si>
    <t>LOCATION SITE/NAME</t>
  </si>
  <si>
    <t>LATITUDE</t>
  </si>
  <si>
    <t>LONGITUDE</t>
  </si>
  <si>
    <t>KÖPPEN CLIMATE ZONE</t>
  </si>
  <si>
    <t>Distribution of organic carbon in physical fractions of soils as affected by agricultural management</t>
  </si>
  <si>
    <t xml:space="preserve">Jagadamma S ; Lal R ; </t>
  </si>
  <si>
    <t>Biology and Fertility of Soils</t>
  </si>
  <si>
    <t>543-554</t>
  </si>
  <si>
    <t>jagadammas@ornl.gov</t>
  </si>
  <si>
    <t>USA</t>
  </si>
  <si>
    <t>Ohio Agricultural Research and Development
Center (OARDC), Wooster</t>
  </si>
  <si>
    <t>Dfa</t>
  </si>
  <si>
    <t>INTERVENTION (crop rotation / fertiliser / amendments / catch crop / tillage / multiple / farming system)</t>
  </si>
  <si>
    <t>NUMBER OF TREATMENTS</t>
  </si>
  <si>
    <t>WHICH TREATMENTS</t>
  </si>
  <si>
    <t>crop rotation / tillage</t>
  </si>
  <si>
    <t>3 x 2</t>
  </si>
  <si>
    <t>no tillage / plow tillage / chisel tillage / continuous corn / corn-soybean</t>
  </si>
  <si>
    <t>DATA LOCATION</t>
  </si>
  <si>
    <t>BULK DENSITY (measured / calculated / not present)</t>
  </si>
  <si>
    <t>VARIANCE PRESENTED</t>
  </si>
  <si>
    <t>Variability Measure</t>
  </si>
  <si>
    <t>CRITICAL APPRAISAL, PRELIMINARY COMMENT</t>
  </si>
  <si>
    <t>Table 2 / Table 3</t>
  </si>
  <si>
    <t>measured</t>
  </si>
  <si>
    <t>no</t>
  </si>
  <si>
    <t>None</t>
  </si>
  <si>
    <t>Seems OK</t>
  </si>
  <si>
    <t>Table 2. Effect of tillage and
crop rotation on organic carbon
pool and C/N ratio of bulk soils</t>
  </si>
  <si>
    <t>SOC (Mg/ha)</t>
  </si>
  <si>
    <t>Depth (cm)</t>
  </si>
  <si>
    <t>0-7.5</t>
  </si>
  <si>
    <t>7.5-15</t>
  </si>
  <si>
    <t>15-30</t>
  </si>
  <si>
    <t>30-45</t>
  </si>
  <si>
    <t>NT</t>
  </si>
  <si>
    <t>CT</t>
  </si>
  <si>
    <t>PT</t>
  </si>
  <si>
    <t>CC</t>
  </si>
  <si>
    <t>CS</t>
  </si>
  <si>
    <t>Rotation</t>
  </si>
  <si>
    <t>Tillage</t>
  </si>
  <si>
    <t>Table 3. Soil organic carbon
concentration of primary particle
fractions</t>
  </si>
  <si>
    <t>SOC (g/kg)</t>
  </si>
  <si>
    <t>Sand</t>
  </si>
  <si>
    <t>Silt</t>
  </si>
  <si>
    <t>Clay</t>
  </si>
  <si>
    <t>POM</t>
  </si>
  <si>
    <t>Native woodlot</t>
  </si>
  <si>
    <t>nd</t>
  </si>
  <si>
    <t>Bulk density measured but not reported</t>
  </si>
  <si>
    <r>
      <t xml:space="preserve">The treatments selected in the present study are three tillage types [plow tillage (PT), chisel tillage (CT) and no tillage (NT)] and two crop rotations [continuous corn (CC) and corn–soybean rotation (CS)]. The PT consisted of one moldboard plowing to a depth of 20–25 cm in spring of each season followed by two 10-cm deep secondary operations (disking, field cultivator) before planting. The PT operation resulted in a complete soil surface inversion and nearly 100% incorporation of crop residues. The CT involved plowing with a chisel, without soil inversion, to a depth of 20–25 cm in spring followed by a single pass of field cultivator to 10 cm depth just before planting. The CT operation retains </t>
    </r>
    <r>
      <rPr>
        <sz val="12"/>
        <color theme="1"/>
        <rFont val="Monaco"/>
        <family val="2"/>
      </rPr>
      <t>∼</t>
    </r>
    <r>
      <rPr>
        <sz val="12"/>
        <color theme="1"/>
        <rFont val="Calibri"/>
        <family val="2"/>
        <scheme val="minor"/>
      </rPr>
      <t>30% of crop residues on the soil surface. The NT involved a complete elimination of pre-plant tillage. Crops in the NT plots were sown using a planter with single coulter to cut through the crop residues and loosen the soil ahead of standard planter units. The treatments were replicated three times, and each plot was 22.3Å~4.3 m in size. The fertilizer was applied for corn (every year for CC and alternate year when corn is in the field for CS) based on soil test recommendations, with the same rates of N, P and K applied to all the tillage treatments. Detailed record of management practices at this site is available in Dick et al. (1986). Pre- and post-emergence herbicides were applied to the soil for weed control. However, the specific herbicides and rates varied among years.</t>
    </r>
  </si>
  <si>
    <t>ES</t>
  </si>
  <si>
    <t>mean</t>
  </si>
  <si>
    <t>SD</t>
  </si>
  <si>
    <t>n</t>
  </si>
  <si>
    <t>Depth correction</t>
  </si>
  <si>
    <t>RT</t>
  </si>
  <si>
    <t>NT-CT</t>
  </si>
  <si>
    <t>RT-CT</t>
  </si>
  <si>
    <t>NT-RT</t>
  </si>
  <si>
    <t>n/a</t>
  </si>
  <si>
    <t>0-30</t>
  </si>
  <si>
    <t>0-45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</si>
</sst>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12"/>
      <color theme="1"/>
      <name val="Monaco"/>
      <family val="2"/>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7" fillId="2" borderId="0" xfId="0" applyFont="1" applyFill="1"/>
    <xf numFmtId="0" fontId="2" fillId="0" borderId="0" xfId="0" applyFont="1" applyFill="1" applyAlignment="1">
      <alignment horizontal="center"/>
    </xf>
    <xf numFmtId="0" fontId="0" fillId="0" borderId="0" xfId="0" applyAlignment="1">
      <alignment horizontal="center"/>
    </xf>
    <xf numFmtId="0" fontId="0" fillId="0" borderId="0" xfId="0" applyAlignment="1">
      <alignment wrapText="1"/>
    </xf>
    <xf numFmtId="0" fontId="5" fillId="0" borderId="0" xfId="0" applyFont="1" applyAlignment="1">
      <alignment horizontal="center"/>
    </xf>
  </cellXfs>
  <cellStyles count="4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2"/>
  <sheetViews>
    <sheetView tabSelected="1" topLeftCell="U1" zoomScale="85" zoomScaleNormal="85" zoomScalePageLayoutView="85" workbookViewId="0">
      <selection activeCell="AF24" sqref="AF24:AH33"/>
    </sheetView>
  </sheetViews>
  <sheetFormatPr baseColWidth="10" defaultColWidth="11" defaultRowHeight="15" x14ac:dyDescent="0"/>
  <sheetData>
    <row r="1" spans="1:5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51">
      <c r="A2" s="5">
        <v>10244067</v>
      </c>
      <c r="B2" s="6" t="s">
        <v>13</v>
      </c>
      <c r="C2" s="5" t="s">
        <v>14</v>
      </c>
      <c r="D2" s="5" t="s">
        <v>15</v>
      </c>
      <c r="E2" s="5">
        <v>2010</v>
      </c>
      <c r="F2" s="5">
        <v>46</v>
      </c>
      <c r="G2" s="7" t="s">
        <v>16</v>
      </c>
      <c r="H2" s="5" t="s">
        <v>17</v>
      </c>
      <c r="I2" s="5" t="s">
        <v>18</v>
      </c>
      <c r="J2" s="5" t="s">
        <v>19</v>
      </c>
      <c r="K2" s="8">
        <v>40.781999999999996</v>
      </c>
      <c r="L2" s="5">
        <v>-81.953000000000003</v>
      </c>
      <c r="M2" s="5" t="s">
        <v>20</v>
      </c>
      <c r="N2" s="5" t="s">
        <v>24</v>
      </c>
      <c r="O2" s="5" t="s">
        <v>25</v>
      </c>
      <c r="P2" s="5" t="s">
        <v>26</v>
      </c>
      <c r="Q2" s="5" t="s">
        <v>32</v>
      </c>
      <c r="R2" s="5" t="s">
        <v>33</v>
      </c>
      <c r="S2" s="5" t="s">
        <v>34</v>
      </c>
      <c r="T2" s="5" t="s">
        <v>35</v>
      </c>
      <c r="U2" s="5" t="s">
        <v>36</v>
      </c>
      <c r="W2" s="5" t="s">
        <v>38</v>
      </c>
      <c r="X2" s="11" t="s">
        <v>50</v>
      </c>
      <c r="Y2" s="11"/>
      <c r="Z2" s="11"/>
      <c r="AB2" s="12" t="s">
        <v>49</v>
      </c>
      <c r="AC2" s="12"/>
    </row>
    <row r="3" spans="1:51">
      <c r="W3" t="s">
        <v>39</v>
      </c>
      <c r="X3" t="s">
        <v>44</v>
      </c>
      <c r="Y3" t="s">
        <v>45</v>
      </c>
      <c r="Z3" t="s">
        <v>46</v>
      </c>
      <c r="AB3" t="s">
        <v>47</v>
      </c>
      <c r="AC3" t="s">
        <v>48</v>
      </c>
    </row>
    <row r="4" spans="1:51" ht="16" customHeight="1">
      <c r="A4" s="13" t="s">
        <v>60</v>
      </c>
      <c r="B4" s="13"/>
      <c r="C4" s="13"/>
      <c r="D4" s="13"/>
      <c r="E4" s="13"/>
      <c r="F4" s="13"/>
      <c r="G4" s="13"/>
      <c r="H4" s="13"/>
      <c r="I4" s="13"/>
      <c r="J4" s="13"/>
      <c r="K4" s="13"/>
      <c r="L4" s="13"/>
      <c r="M4" s="13"/>
      <c r="N4" s="13"/>
      <c r="O4" s="13"/>
      <c r="P4" s="13"/>
      <c r="Q4" s="13"/>
      <c r="R4" s="13"/>
      <c r="S4" s="13"/>
      <c r="W4" t="s">
        <v>40</v>
      </c>
      <c r="X4">
        <v>18.8</v>
      </c>
      <c r="Y4">
        <v>13.6</v>
      </c>
      <c r="Z4">
        <v>10.199999999999999</v>
      </c>
      <c r="AB4">
        <v>15.9</v>
      </c>
      <c r="AC4">
        <v>14</v>
      </c>
    </row>
    <row r="5" spans="1:51">
      <c r="A5" s="13"/>
      <c r="B5" s="13"/>
      <c r="C5" s="13"/>
      <c r="D5" s="13"/>
      <c r="E5" s="13"/>
      <c r="F5" s="13"/>
      <c r="G5" s="13"/>
      <c r="H5" s="13"/>
      <c r="I5" s="13"/>
      <c r="J5" s="13"/>
      <c r="K5" s="13"/>
      <c r="L5" s="13"/>
      <c r="M5" s="13"/>
      <c r="N5" s="13"/>
      <c r="O5" s="13"/>
      <c r="P5" s="13"/>
      <c r="Q5" s="13"/>
      <c r="R5" s="13"/>
      <c r="S5" s="13"/>
      <c r="W5" t="s">
        <v>41</v>
      </c>
      <c r="X5">
        <v>14.1</v>
      </c>
      <c r="Y5">
        <v>14.9</v>
      </c>
      <c r="Z5">
        <v>11</v>
      </c>
      <c r="AB5">
        <v>15.3</v>
      </c>
      <c r="AC5">
        <v>11.4</v>
      </c>
    </row>
    <row r="6" spans="1:51">
      <c r="A6" s="13"/>
      <c r="B6" s="13"/>
      <c r="C6" s="13"/>
      <c r="D6" s="13"/>
      <c r="E6" s="13"/>
      <c r="F6" s="13"/>
      <c r="G6" s="13"/>
      <c r="H6" s="13"/>
      <c r="I6" s="13"/>
      <c r="J6" s="13"/>
      <c r="K6" s="13"/>
      <c r="L6" s="13"/>
      <c r="M6" s="13"/>
      <c r="N6" s="13"/>
      <c r="O6" s="13"/>
      <c r="P6" s="13"/>
      <c r="Q6" s="13"/>
      <c r="R6" s="13"/>
      <c r="S6" s="13"/>
      <c r="W6" t="s">
        <v>42</v>
      </c>
      <c r="X6">
        <v>14.3</v>
      </c>
      <c r="Y6">
        <v>15</v>
      </c>
      <c r="Z6">
        <v>19.2</v>
      </c>
      <c r="AB6">
        <v>17.600000000000001</v>
      </c>
      <c r="AC6">
        <v>14.8</v>
      </c>
    </row>
    <row r="7" spans="1:51">
      <c r="A7" s="13"/>
      <c r="B7" s="13"/>
      <c r="C7" s="13"/>
      <c r="D7" s="13"/>
      <c r="E7" s="13"/>
      <c r="F7" s="13"/>
      <c r="G7" s="13"/>
      <c r="H7" s="13"/>
      <c r="I7" s="13"/>
      <c r="J7" s="13"/>
      <c r="K7" s="13"/>
      <c r="L7" s="13"/>
      <c r="M7" s="13"/>
      <c r="N7" s="13"/>
      <c r="O7" s="13"/>
      <c r="P7" s="13"/>
      <c r="Q7" s="13"/>
      <c r="R7" s="13"/>
      <c r="S7" s="13"/>
      <c r="W7" t="s">
        <v>43</v>
      </c>
      <c r="X7">
        <v>8.6999999999999993</v>
      </c>
      <c r="Y7">
        <v>8.3000000000000007</v>
      </c>
      <c r="Z7">
        <v>9.1999999999999993</v>
      </c>
      <c r="AB7">
        <v>10.199999999999999</v>
      </c>
      <c r="AC7">
        <v>7.2</v>
      </c>
    </row>
    <row r="8" spans="1:51">
      <c r="A8" s="13"/>
      <c r="B8" s="13"/>
      <c r="C8" s="13"/>
      <c r="D8" s="13"/>
      <c r="E8" s="13"/>
      <c r="F8" s="13"/>
      <c r="G8" s="13"/>
      <c r="H8" s="13"/>
      <c r="I8" s="13"/>
      <c r="J8" s="13"/>
      <c r="K8" s="13"/>
      <c r="L8" s="13"/>
      <c r="M8" s="13"/>
      <c r="N8" s="13"/>
      <c r="O8" s="13"/>
      <c r="P8" s="13"/>
      <c r="Q8" s="13"/>
      <c r="R8" s="13"/>
      <c r="S8" s="13"/>
    </row>
    <row r="9" spans="1:51">
      <c r="A9" s="13"/>
      <c r="B9" s="13"/>
      <c r="C9" s="13"/>
      <c r="D9" s="13"/>
      <c r="E9" s="13"/>
      <c r="F9" s="13"/>
      <c r="G9" s="13"/>
      <c r="H9" s="13"/>
      <c r="I9" s="13"/>
      <c r="J9" s="13"/>
      <c r="K9" s="13"/>
      <c r="L9" s="13"/>
      <c r="M9" s="13"/>
      <c r="N9" s="13"/>
      <c r="O9" s="13"/>
      <c r="P9" s="13"/>
      <c r="Q9" s="13"/>
      <c r="R9" s="13"/>
      <c r="S9" s="13"/>
    </row>
    <row r="10" spans="1:51">
      <c r="W10" s="9" t="s">
        <v>51</v>
      </c>
    </row>
    <row r="11" spans="1:51">
      <c r="W11" s="9" t="s">
        <v>52</v>
      </c>
    </row>
    <row r="12" spans="1:51">
      <c r="W12" s="9" t="s">
        <v>50</v>
      </c>
      <c r="X12" s="12" t="s">
        <v>57</v>
      </c>
      <c r="Y12" s="12"/>
      <c r="Z12" s="12"/>
      <c r="AA12" s="12"/>
      <c r="AB12" s="12" t="s">
        <v>46</v>
      </c>
      <c r="AC12" s="12"/>
      <c r="AD12" s="12"/>
      <c r="AE12" s="12"/>
      <c r="AF12" s="12"/>
      <c r="AG12" s="12"/>
      <c r="AH12" s="12"/>
      <c r="AI12" s="12"/>
      <c r="AJ12" s="12" t="s">
        <v>45</v>
      </c>
      <c r="AK12" s="12"/>
      <c r="AL12" s="12"/>
      <c r="AM12" s="12"/>
      <c r="AN12" s="12"/>
      <c r="AO12" s="12"/>
      <c r="AP12" s="12"/>
      <c r="AQ12" s="12"/>
      <c r="AR12" s="14" t="s">
        <v>44</v>
      </c>
      <c r="AS12" s="14"/>
      <c r="AT12" s="14"/>
      <c r="AU12" s="14"/>
      <c r="AV12" s="14"/>
      <c r="AW12" s="14"/>
      <c r="AX12" s="14"/>
      <c r="AY12" s="14"/>
    </row>
    <row r="13" spans="1:51">
      <c r="W13" s="9" t="s">
        <v>49</v>
      </c>
      <c r="X13" s="12"/>
      <c r="Y13" s="12"/>
      <c r="Z13" s="12"/>
      <c r="AA13" s="12"/>
      <c r="AB13" s="12" t="s">
        <v>47</v>
      </c>
      <c r="AC13" s="12"/>
      <c r="AD13" s="12"/>
      <c r="AE13" s="12"/>
      <c r="AF13" s="12" t="s">
        <v>48</v>
      </c>
      <c r="AG13" s="12"/>
      <c r="AH13" s="12"/>
      <c r="AI13" s="12"/>
      <c r="AJ13" s="12" t="s">
        <v>47</v>
      </c>
      <c r="AK13" s="12"/>
      <c r="AL13" s="12"/>
      <c r="AM13" s="12"/>
      <c r="AN13" s="12" t="s">
        <v>48</v>
      </c>
      <c r="AO13" s="12"/>
      <c r="AP13" s="12"/>
      <c r="AQ13" s="12"/>
      <c r="AR13" s="12" t="s">
        <v>47</v>
      </c>
      <c r="AS13" s="12"/>
      <c r="AT13" s="12"/>
      <c r="AU13" s="12"/>
      <c r="AV13" s="12" t="s">
        <v>48</v>
      </c>
      <c r="AW13" s="12"/>
      <c r="AX13" s="12"/>
      <c r="AY13" s="12"/>
    </row>
    <row r="14" spans="1:51">
      <c r="W14" t="s">
        <v>39</v>
      </c>
      <c r="X14" t="s">
        <v>53</v>
      </c>
      <c r="Y14" t="s">
        <v>54</v>
      </c>
      <c r="Z14" t="s">
        <v>55</v>
      </c>
      <c r="AA14" t="s">
        <v>56</v>
      </c>
      <c r="AB14" t="s">
        <v>53</v>
      </c>
      <c r="AC14" t="s">
        <v>54</v>
      </c>
      <c r="AD14" t="s">
        <v>55</v>
      </c>
      <c r="AE14" t="s">
        <v>56</v>
      </c>
      <c r="AF14" t="s">
        <v>53</v>
      </c>
      <c r="AG14" t="s">
        <v>54</v>
      </c>
      <c r="AH14" t="s">
        <v>55</v>
      </c>
      <c r="AI14" t="s">
        <v>56</v>
      </c>
      <c r="AJ14" t="s">
        <v>53</v>
      </c>
      <c r="AK14" t="s">
        <v>54</v>
      </c>
      <c r="AL14" t="s">
        <v>55</v>
      </c>
      <c r="AM14" t="s">
        <v>56</v>
      </c>
      <c r="AN14" t="s">
        <v>53</v>
      </c>
      <c r="AO14" t="s">
        <v>54</v>
      </c>
      <c r="AP14" t="s">
        <v>55</v>
      </c>
      <c r="AQ14" t="s">
        <v>56</v>
      </c>
      <c r="AR14" t="s">
        <v>53</v>
      </c>
      <c r="AS14" t="s">
        <v>54</v>
      </c>
      <c r="AT14" t="s">
        <v>55</v>
      </c>
      <c r="AU14" t="s">
        <v>56</v>
      </c>
      <c r="AV14" t="s">
        <v>53</v>
      </c>
      <c r="AW14" t="s">
        <v>54</v>
      </c>
      <c r="AX14" t="s">
        <v>55</v>
      </c>
      <c r="AY14" t="s">
        <v>56</v>
      </c>
    </row>
    <row r="15" spans="1:51">
      <c r="W15" t="s">
        <v>40</v>
      </c>
      <c r="X15">
        <v>10.5</v>
      </c>
      <c r="Y15">
        <v>22.5</v>
      </c>
      <c r="Z15">
        <v>55.4</v>
      </c>
      <c r="AA15">
        <v>307.8</v>
      </c>
      <c r="AB15">
        <v>1.6</v>
      </c>
      <c r="AC15">
        <v>6.5</v>
      </c>
      <c r="AD15">
        <v>31.8</v>
      </c>
      <c r="AE15">
        <v>124.9</v>
      </c>
      <c r="AF15">
        <v>1.3</v>
      </c>
      <c r="AG15">
        <v>4.8</v>
      </c>
      <c r="AH15">
        <v>25.6</v>
      </c>
      <c r="AI15">
        <v>100.8</v>
      </c>
      <c r="AJ15">
        <v>1.9</v>
      </c>
      <c r="AK15">
        <v>7.5</v>
      </c>
      <c r="AL15">
        <v>39.700000000000003</v>
      </c>
      <c r="AM15">
        <v>140</v>
      </c>
      <c r="AN15">
        <v>1.8</v>
      </c>
      <c r="AO15">
        <v>5.6</v>
      </c>
      <c r="AP15">
        <v>35.1</v>
      </c>
      <c r="AQ15">
        <v>141</v>
      </c>
      <c r="AR15">
        <v>2.1</v>
      </c>
      <c r="AS15">
        <v>10</v>
      </c>
      <c r="AT15">
        <v>53</v>
      </c>
      <c r="AU15">
        <v>180.1</v>
      </c>
      <c r="AV15">
        <v>4.5</v>
      </c>
      <c r="AW15">
        <v>8.9</v>
      </c>
      <c r="AX15">
        <v>49.5</v>
      </c>
      <c r="AY15">
        <v>185</v>
      </c>
    </row>
    <row r="16" spans="1:51">
      <c r="W16" t="s">
        <v>41</v>
      </c>
      <c r="X16">
        <v>5.0999999999999996</v>
      </c>
      <c r="Y16">
        <v>13.4</v>
      </c>
      <c r="Z16">
        <v>43.9</v>
      </c>
      <c r="AA16">
        <v>353.8</v>
      </c>
      <c r="AB16">
        <v>1.7</v>
      </c>
      <c r="AC16">
        <v>5.9</v>
      </c>
      <c r="AD16">
        <v>31.4</v>
      </c>
      <c r="AE16">
        <v>129.30000000000001</v>
      </c>
      <c r="AF16">
        <v>1.2</v>
      </c>
      <c r="AG16">
        <v>4.4000000000000004</v>
      </c>
      <c r="AH16">
        <v>25.4</v>
      </c>
      <c r="AI16">
        <v>120.1</v>
      </c>
      <c r="AJ16">
        <v>2.8</v>
      </c>
      <c r="AK16">
        <v>6.1</v>
      </c>
      <c r="AL16">
        <v>36.1</v>
      </c>
      <c r="AM16">
        <v>190.1</v>
      </c>
      <c r="AN16">
        <v>2.7</v>
      </c>
      <c r="AO16">
        <v>5.4</v>
      </c>
      <c r="AP16">
        <v>32.5</v>
      </c>
      <c r="AQ16">
        <v>120.4</v>
      </c>
      <c r="AR16">
        <v>2.7</v>
      </c>
      <c r="AS16">
        <v>5.5</v>
      </c>
      <c r="AT16">
        <v>36.9</v>
      </c>
      <c r="AU16">
        <v>226</v>
      </c>
      <c r="AV16">
        <v>2.2999999999999998</v>
      </c>
      <c r="AW16">
        <v>5.4</v>
      </c>
      <c r="AX16">
        <v>36.4</v>
      </c>
      <c r="AY16">
        <v>189.2</v>
      </c>
    </row>
    <row r="17" spans="23:51">
      <c r="W17" t="s">
        <v>42</v>
      </c>
      <c r="X17">
        <v>3.8</v>
      </c>
      <c r="Y17">
        <v>5.7</v>
      </c>
      <c r="Z17">
        <v>2.08</v>
      </c>
      <c r="AA17">
        <v>369.3</v>
      </c>
      <c r="AB17">
        <v>1.3</v>
      </c>
      <c r="AC17">
        <v>5.0999999999999996</v>
      </c>
      <c r="AD17">
        <v>24</v>
      </c>
      <c r="AE17">
        <v>188.4</v>
      </c>
      <c r="AF17">
        <v>1.1000000000000001</v>
      </c>
      <c r="AG17">
        <v>3.1</v>
      </c>
      <c r="AH17">
        <v>18</v>
      </c>
      <c r="AI17">
        <v>160</v>
      </c>
      <c r="AJ17">
        <v>1.4</v>
      </c>
      <c r="AK17">
        <v>2.7</v>
      </c>
      <c r="AL17">
        <v>15.2</v>
      </c>
      <c r="AM17">
        <v>240.9</v>
      </c>
      <c r="AN17">
        <v>1.9</v>
      </c>
      <c r="AO17">
        <v>2.8</v>
      </c>
      <c r="AP17">
        <v>17.899999999999999</v>
      </c>
      <c r="AQ17">
        <v>190</v>
      </c>
      <c r="AR17">
        <v>2.2999999999999998</v>
      </c>
      <c r="AS17">
        <v>3.2</v>
      </c>
      <c r="AT17">
        <v>23.7</v>
      </c>
      <c r="AU17">
        <v>211</v>
      </c>
      <c r="AV17">
        <v>1.5</v>
      </c>
      <c r="AW17">
        <v>2.2999999999999998</v>
      </c>
      <c r="AX17">
        <v>17.399999999999999</v>
      </c>
      <c r="AY17">
        <v>220.4</v>
      </c>
    </row>
    <row r="18" spans="23:51">
      <c r="W18" t="s">
        <v>43</v>
      </c>
      <c r="X18">
        <v>3.3</v>
      </c>
      <c r="Y18">
        <v>3.2</v>
      </c>
      <c r="Z18">
        <v>1.03</v>
      </c>
      <c r="AA18">
        <v>406.4</v>
      </c>
      <c r="AB18">
        <v>0.67</v>
      </c>
      <c r="AC18">
        <v>1.9</v>
      </c>
      <c r="AD18">
        <v>7.9</v>
      </c>
      <c r="AE18" t="s">
        <v>58</v>
      </c>
      <c r="AF18">
        <v>0.8</v>
      </c>
      <c r="AG18">
        <v>1.5</v>
      </c>
      <c r="AH18">
        <v>6.3</v>
      </c>
      <c r="AI18" t="s">
        <v>58</v>
      </c>
      <c r="AJ18">
        <v>0.76</v>
      </c>
      <c r="AK18">
        <v>1.6</v>
      </c>
      <c r="AL18">
        <v>7.9</v>
      </c>
      <c r="AM18" t="s">
        <v>58</v>
      </c>
      <c r="AN18">
        <v>1</v>
      </c>
      <c r="AO18">
        <v>1.6</v>
      </c>
      <c r="AP18">
        <v>8</v>
      </c>
      <c r="AQ18" t="s">
        <v>58</v>
      </c>
      <c r="AR18">
        <v>1.3</v>
      </c>
      <c r="AS18">
        <v>2</v>
      </c>
      <c r="AT18">
        <v>10.7</v>
      </c>
      <c r="AU18" t="s">
        <v>58</v>
      </c>
      <c r="AV18">
        <v>0.7</v>
      </c>
      <c r="AW18">
        <v>1.4</v>
      </c>
      <c r="AX18">
        <v>8.1999999999999993</v>
      </c>
      <c r="AY18" t="s">
        <v>58</v>
      </c>
    </row>
    <row r="21" spans="23:51">
      <c r="W21" t="s">
        <v>59</v>
      </c>
    </row>
    <row r="24" spans="23:51">
      <c r="W24" t="s">
        <v>61</v>
      </c>
      <c r="Y24" t="s">
        <v>44</v>
      </c>
      <c r="Z24" t="s">
        <v>66</v>
      </c>
      <c r="AA24" t="s">
        <v>45</v>
      </c>
      <c r="AB24" s="10" t="s">
        <v>67</v>
      </c>
      <c r="AC24" s="10" t="s">
        <v>68</v>
      </c>
      <c r="AD24" s="10" t="s">
        <v>69</v>
      </c>
    </row>
    <row r="25" spans="23:51">
      <c r="W25" t="s">
        <v>71</v>
      </c>
      <c r="X25" t="s">
        <v>62</v>
      </c>
      <c r="Y25">
        <f>SUM(X4:X6)</f>
        <v>47.2</v>
      </c>
      <c r="Z25">
        <f>SUM(Y4:Y6)</f>
        <v>43.5</v>
      </c>
      <c r="AA25">
        <f>SUM(Z4:Z6)</f>
        <v>40.4</v>
      </c>
      <c r="AB25" s="10">
        <f>Y25-AA25</f>
        <v>6.8000000000000043</v>
      </c>
      <c r="AC25" s="10">
        <f>Z25-AA25</f>
        <v>3.1000000000000014</v>
      </c>
      <c r="AD25" s="10">
        <f>Y25-Z25</f>
        <v>3.7000000000000028</v>
      </c>
    </row>
    <row r="26" spans="23:51">
      <c r="X26" t="s">
        <v>63</v>
      </c>
      <c r="Y26" t="s">
        <v>70</v>
      </c>
      <c r="Z26" t="s">
        <v>70</v>
      </c>
      <c r="AA26" t="s">
        <v>70</v>
      </c>
      <c r="AB26" s="10" t="s">
        <v>70</v>
      </c>
      <c r="AC26" s="10" t="s">
        <v>70</v>
      </c>
      <c r="AD26" s="10" t="s">
        <v>70</v>
      </c>
    </row>
    <row r="27" spans="23:51">
      <c r="X27" t="s">
        <v>64</v>
      </c>
      <c r="Y27">
        <v>3</v>
      </c>
      <c r="Z27">
        <v>3</v>
      </c>
      <c r="AA27">
        <v>3</v>
      </c>
      <c r="AB27" s="10">
        <v>6</v>
      </c>
      <c r="AC27" s="10">
        <v>6</v>
      </c>
      <c r="AD27" s="10">
        <v>6</v>
      </c>
    </row>
    <row r="28" spans="23:51">
      <c r="X28" t="s">
        <v>65</v>
      </c>
      <c r="Y28">
        <v>1</v>
      </c>
      <c r="Z28">
        <v>1</v>
      </c>
      <c r="AA28">
        <v>1</v>
      </c>
      <c r="AB28" s="10">
        <v>1</v>
      </c>
      <c r="AC28" s="10">
        <v>1</v>
      </c>
      <c r="AD28" s="10">
        <v>1</v>
      </c>
    </row>
    <row r="29" spans="23:51">
      <c r="W29" t="s">
        <v>72</v>
      </c>
      <c r="X29" t="s">
        <v>62</v>
      </c>
      <c r="Y29">
        <f>SUM(X4:X7)</f>
        <v>55.900000000000006</v>
      </c>
      <c r="Z29">
        <f>SUM(Y4:Y7)</f>
        <v>51.8</v>
      </c>
      <c r="AA29">
        <f>SUM(Z4:Z7)</f>
        <v>49.599999999999994</v>
      </c>
      <c r="AB29" s="10">
        <f>Y29-AA29</f>
        <v>6.3000000000000114</v>
      </c>
      <c r="AC29" s="10">
        <f>Z29-AA29</f>
        <v>2.2000000000000028</v>
      </c>
      <c r="AD29" s="10">
        <f>Y29-Z29</f>
        <v>4.1000000000000085</v>
      </c>
    </row>
    <row r="30" spans="23:51">
      <c r="X30" t="s">
        <v>63</v>
      </c>
      <c r="Y30" t="s">
        <v>70</v>
      </c>
      <c r="Z30" t="s">
        <v>70</v>
      </c>
      <c r="AA30" t="s">
        <v>70</v>
      </c>
      <c r="AB30" s="10" t="s">
        <v>70</v>
      </c>
      <c r="AC30" s="10" t="s">
        <v>70</v>
      </c>
      <c r="AD30" s="10" t="s">
        <v>70</v>
      </c>
    </row>
    <row r="31" spans="23:51">
      <c r="X31" t="s">
        <v>64</v>
      </c>
      <c r="Y31">
        <v>3</v>
      </c>
      <c r="Z31">
        <v>3</v>
      </c>
      <c r="AA31">
        <v>3</v>
      </c>
      <c r="AB31" s="10">
        <v>6</v>
      </c>
      <c r="AC31" s="10">
        <v>6</v>
      </c>
      <c r="AD31" s="10">
        <v>6</v>
      </c>
    </row>
    <row r="32" spans="23:51">
      <c r="X32" t="s">
        <v>65</v>
      </c>
      <c r="Y32">
        <v>1</v>
      </c>
      <c r="Z32">
        <v>1</v>
      </c>
      <c r="AA32">
        <v>1</v>
      </c>
      <c r="AB32" s="10">
        <v>1</v>
      </c>
      <c r="AC32" s="10">
        <v>1</v>
      </c>
      <c r="AD32" s="10">
        <v>1</v>
      </c>
    </row>
  </sheetData>
  <mergeCells count="13">
    <mergeCell ref="A4:S9"/>
    <mergeCell ref="AR12:AY12"/>
    <mergeCell ref="AV13:AY13"/>
    <mergeCell ref="AR13:AU13"/>
    <mergeCell ref="AN13:AQ13"/>
    <mergeCell ref="AJ13:AM13"/>
    <mergeCell ref="AF13:AI13"/>
    <mergeCell ref="AJ12:AQ12"/>
    <mergeCell ref="X2:Z2"/>
    <mergeCell ref="AB2:AC2"/>
    <mergeCell ref="X12:AA13"/>
    <mergeCell ref="AB13:AE13"/>
    <mergeCell ref="AB12:AI1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2015-07-06T11:19:05Z</dcterms:created>
  <dcterms:modified xsi:type="dcterms:W3CDTF">2016-04-22T04:29:49Z</dcterms:modified>
</cp:coreProperties>
</file>